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Specialist\Desktop\ЗВІТ- УЖКГ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Лист1!$A$1:$P$29</definedName>
  </definedNames>
  <calcPr calcId="152511"/>
</workbook>
</file>

<file path=xl/calcChain.xml><?xml version="1.0" encoding="utf-8"?>
<calcChain xmlns="http://schemas.openxmlformats.org/spreadsheetml/2006/main">
  <c r="K26" i="1" l="1"/>
  <c r="L26" i="1"/>
  <c r="M26" i="1"/>
  <c r="J26" i="1"/>
  <c r="G26" i="1"/>
  <c r="F26" i="1"/>
  <c r="O26" i="1" l="1"/>
  <c r="N26" i="1"/>
</calcChain>
</file>

<file path=xl/comments1.xml><?xml version="1.0" encoding="utf-8"?>
<comments xmlns="http://schemas.openxmlformats.org/spreadsheetml/2006/main">
  <authors>
    <author>User</author>
  </authors>
  <commentList>
    <comment ref="B35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<sst xmlns="http://schemas.openxmlformats.org/spreadsheetml/2006/main" count="86" uniqueCount="51">
  <si>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</si>
  <si>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</si>
  <si>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</si>
  <si>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</si>
  <si>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</si>
  <si>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</si>
  <si>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</si>
  <si>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</si>
  <si>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</si>
  <si>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Разом</t>
  </si>
  <si>
    <t>,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</si>
  <si>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</si>
  <si>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</si>
  <si>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</si>
  <si>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</si>
  <si>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</si>
  <si>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>міської  ради</t>
  </si>
  <si>
    <t>___________________ №___</t>
  </si>
  <si>
    <t>0216012</t>
  </si>
  <si>
    <t>Погашення кредиторської заборгованості ДК "Газ України"</t>
  </si>
  <si>
    <t>спеціальний фонд</t>
  </si>
  <si>
    <t xml:space="preserve">рішення Шептицької 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</si>
  <si>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забезпечення діяльності  з виробництва, транспортування, постачання теплової енергії комунального підприємства  "Червоноградтеплокомуненерго" на 2024 рік</t>
    </r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</si>
  <si>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Червоноградської міської ради №2277 від 25.01.2024р.</t>
    </r>
  </si>
  <si>
    <t>Планові обсяги фінансування на 2024 рік   грн.</t>
  </si>
  <si>
    <t>Касові видатки на 2024  рік  грн.</t>
  </si>
  <si>
    <t>Забезпечення виконання договорів реструктуризації заборгованості за спожитий природний газ КП «Червоноградтеплокомуненерго» перед НАК «Нафтогаз України», відповідно до рішення  Червоноградської міської ради №1005 від 18.10.2018р.</t>
  </si>
  <si>
    <r>
      <t xml:space="preserve">кошти </t>
    </r>
    <r>
      <rPr>
        <sz val="9"/>
        <color theme="1"/>
        <rFont val="Times New Roman"/>
        <family val="1"/>
        <charset val="204"/>
      </rPr>
      <t xml:space="preserve">місцевого </t>
    </r>
    <r>
      <rPr>
        <sz val="10"/>
        <color theme="1"/>
        <rFont val="Times New Roman"/>
        <family val="1"/>
        <charset val="204"/>
      </rPr>
      <t>бюджету</t>
    </r>
  </si>
  <si>
    <t xml:space="preserve">     Погашена заборгованість за газ перед НАК «Нафтогаз України» згідно договорів реструктуризації</t>
  </si>
  <si>
    <t>кошти місцевого бюджету</t>
  </si>
  <si>
    <t>Погашено заборгованість ДК"Газ України"</t>
  </si>
  <si>
    <t>Погашення заборгованості за спожиту електричну енергію ТзОВ «Львівенергозбут»</t>
  </si>
  <si>
    <t>Погашено заборгованість за спожиту електроенергію ТзОВ «Львівенергозбут»</t>
  </si>
  <si>
    <t>Погашення заборгованості за розподіл природного газу ПАТ «Львівгаз"</t>
  </si>
  <si>
    <t xml:space="preserve">     Погашено заборгованість за розподіл природного газу</t>
  </si>
  <si>
    <t>Оплата за розподіл природного газу Оператору ГРМ Львівської філії ТзОВ "Газорозподільні мережі України"</t>
  </si>
  <si>
    <t>Погашено заборгованість за розподіл природного газу</t>
  </si>
  <si>
    <t>Оплата за спожитий природний газ ТОВ "Газопостачальна компанія "Нафтогаз Трейдинг"</t>
  </si>
  <si>
    <t>Оплачено за спожитий природний газ</t>
  </si>
  <si>
    <t>Проведення держповірки складових частин вузлів обліку котелень РГК 3,4,5,6,8,9</t>
  </si>
  <si>
    <t>Оплачено за держповірку</t>
  </si>
  <si>
    <t>Закупівля технічної солі</t>
  </si>
  <si>
    <t>Оплачено за сіль технічну</t>
  </si>
  <si>
    <t>Закупівля дизельного палива</t>
  </si>
  <si>
    <t>Придбано дизельне паливо</t>
  </si>
  <si>
    <t>Придбання труб,запірної арматури, паливно-мастильних матеріалів</t>
  </si>
  <si>
    <t>Придбано бензин та дизпаливо-401023,0грн, труби-236253,17грн, сіль -79716,00грн,  будівельні матеріали-77406,92грн.</t>
  </si>
  <si>
    <t>Закупівля автотракторних запчастин</t>
  </si>
  <si>
    <t>Придбано запчастини до автотракторної техніки</t>
  </si>
  <si>
    <t>ЩОДО ВИКОНАННЯ МІСЦЕВОЇ  ЦІЛЬОВОЇ ПРОГРАМИ СТАНОМ  ЗА 2024 РІК</t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</si>
  <si>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 xml:space="preserve">Комунальне підприємство "Червоноградтеплокомуненерго"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</si>
</sst>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₴_-;\-* #,##0.00\ _₴_-;_-* &quot;-&quot;??\ _₴_-;_-@_-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0" fillId="0" borderId="0" xfId="0" applyBorder="1"/>
    <xf numFmtId="0" fontId="11" fillId="0" borderId="0" xfId="0" applyFont="1" applyBorder="1" applyAlignment="1">
      <alignment vertical="top" wrapText="1"/>
    </xf>
    <xf numFmtId="2" fontId="20" fillId="0" borderId="1" xfId="0" applyNumberFormat="1" applyFont="1" applyBorder="1" applyAlignment="1">
      <alignment horizontal="center" vertical="center"/>
    </xf>
    <xf numFmtId="43" fontId="20" fillId="0" borderId="1" xfId="1" applyFont="1" applyBorder="1" applyAlignment="1">
      <alignment horizontal="center" vertical="center"/>
    </xf>
    <xf numFmtId="4" fontId="22" fillId="0" borderId="2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/>
    </xf>
    <xf numFmtId="43" fontId="19" fillId="0" borderId="1" xfId="1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49" fontId="19" fillId="0" borderId="1" xfId="0" applyNumberFormat="1" applyFont="1" applyBorder="1" applyAlignment="1">
      <alignment vertical="center"/>
    </xf>
    <xf numFmtId="2" fontId="19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43" fontId="19" fillId="0" borderId="1" xfId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5"/>
  <sheetViews>
    <sheetView tabSelected="1" view="pageBreakPreview" topLeftCell="A22" zoomScaleNormal="100" zoomScaleSheetLayoutView="100" workbookViewId="0">
      <selection activeCell="J27" sqref="J27"/>
    </sheetView>
  </sheetViews>
  <sheetFormatPr defaultRowHeight="15" x14ac:dyDescent="0.25"/>
  <cols>
    <col min="1" max="1" width="5" customWidth="1"/>
    <col min="2" max="2" width="31.85546875" customWidth="1"/>
    <col min="3" max="3" width="10.42578125" customWidth="1"/>
    <col min="4" max="4" width="7.7109375" customWidth="1"/>
    <col min="6" max="6" width="10.140625" bestFit="1" customWidth="1"/>
    <col min="7" max="7" width="9.85546875" customWidth="1"/>
    <col min="8" max="8" width="7.42578125" customWidth="1"/>
    <col min="10" max="10" width="13.5703125" customWidth="1"/>
    <col min="11" max="11" width="13.7109375" customWidth="1"/>
    <col min="12" max="12" width="7.28515625" customWidth="1"/>
    <col min="13" max="13" width="13.28515625" customWidth="1"/>
    <col min="14" max="14" width="8" customWidth="1"/>
    <col min="15" max="15" width="7.85546875" customWidth="1"/>
    <col min="16" max="16" width="25.140625" customWidth="1"/>
    <col min="17" max="17" width="18.85546875" customWidth="1"/>
  </cols>
  <sheetData>
    <row r="1" spans="1:16" ht="15.75" x14ac:dyDescent="0.25">
      <c r="O1" s="9" t="s">
        <v>15</v>
      </c>
      <c r="P1" s="7"/>
    </row>
    <row r="2" spans="1:16" ht="15.75" x14ac:dyDescent="0.25">
      <c r="O2" s="37" t="s">
        <v>21</v>
      </c>
      <c r="P2" s="37"/>
    </row>
    <row r="3" spans="1:16" ht="15.75" x14ac:dyDescent="0.25">
      <c r="O3" s="37" t="s">
        <v>16</v>
      </c>
      <c r="P3" s="37"/>
    </row>
    <row r="4" spans="1:16" ht="15.75" x14ac:dyDescent="0.25">
      <c r="A4" s="39"/>
      <c r="B4" s="39"/>
      <c r="C4" s="39"/>
      <c r="D4" s="39"/>
      <c r="O4" s="37" t="s">
        <v>17</v>
      </c>
      <c r="P4" s="37"/>
    </row>
    <row r="6" spans="1:16" x14ac:dyDescent="0.25">
      <c r="A6" s="41" t="s">
        <v>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6" x14ac:dyDescent="0.25">
      <c r="A7" s="41" t="s">
        <v>49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1:16" ht="40.9" customHeight="1" x14ac:dyDescent="0.3">
      <c r="A8" s="43" t="s">
        <v>22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6" ht="27" customHeight="1" x14ac:dyDescent="0.3">
      <c r="A9" s="40" t="s">
        <v>23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</row>
    <row r="10" spans="1:16" ht="27" customHeight="1" x14ac:dyDescent="0.3">
      <c r="A10" s="38" t="s">
        <v>50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"/>
    </row>
    <row r="11" spans="1:16" x14ac:dyDescent="0.25">
      <c r="A11" s="6" t="s">
        <v>10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15" customHeight="1" x14ac:dyDescent="0.25">
      <c r="A12" s="31" t="s">
        <v>7</v>
      </c>
      <c r="B12" s="34" t="s">
        <v>0</v>
      </c>
      <c r="C12" s="35" t="s">
        <v>1</v>
      </c>
      <c r="D12" s="33" t="s">
        <v>2</v>
      </c>
      <c r="E12" s="32" t="s">
        <v>24</v>
      </c>
      <c r="F12" s="32"/>
      <c r="G12" s="32"/>
      <c r="H12" s="32"/>
      <c r="I12" s="32" t="s">
        <v>25</v>
      </c>
      <c r="J12" s="32"/>
      <c r="K12" s="32"/>
      <c r="L12" s="32"/>
      <c r="M12" s="32" t="s">
        <v>12</v>
      </c>
      <c r="N12" s="32" t="s">
        <v>13</v>
      </c>
      <c r="O12" s="32" t="s">
        <v>14</v>
      </c>
      <c r="P12" s="36" t="s">
        <v>11</v>
      </c>
    </row>
    <row r="13" spans="1:16" ht="15.75" x14ac:dyDescent="0.25">
      <c r="A13" s="31"/>
      <c r="B13" s="34"/>
      <c r="C13" s="35"/>
      <c r="D13" s="33"/>
      <c r="E13" s="32" t="s">
        <v>3</v>
      </c>
      <c r="F13" s="33" t="s">
        <v>4</v>
      </c>
      <c r="G13" s="33" t="s">
        <v>5</v>
      </c>
      <c r="H13" s="33"/>
      <c r="I13" s="32" t="s">
        <v>3</v>
      </c>
      <c r="J13" s="33" t="s">
        <v>4</v>
      </c>
      <c r="K13" s="33" t="s">
        <v>5</v>
      </c>
      <c r="L13" s="33"/>
      <c r="M13" s="32"/>
      <c r="N13" s="32"/>
      <c r="O13" s="32"/>
      <c r="P13" s="36"/>
    </row>
    <row r="14" spans="1:16" ht="47.25" x14ac:dyDescent="0.25">
      <c r="A14" s="31"/>
      <c r="B14" s="34"/>
      <c r="C14" s="35"/>
      <c r="D14" s="33"/>
      <c r="E14" s="32"/>
      <c r="F14" s="33"/>
      <c r="G14" s="10" t="s">
        <v>6</v>
      </c>
      <c r="H14" s="10" t="s">
        <v>20</v>
      </c>
      <c r="I14" s="32"/>
      <c r="J14" s="33"/>
      <c r="K14" s="10" t="s">
        <v>6</v>
      </c>
      <c r="L14" s="10" t="s">
        <v>20</v>
      </c>
      <c r="M14" s="32"/>
      <c r="N14" s="32"/>
      <c r="O14" s="32"/>
      <c r="P14" s="36"/>
    </row>
    <row r="15" spans="1:16" ht="102" x14ac:dyDescent="0.25">
      <c r="A15" s="23">
        <v>1</v>
      </c>
      <c r="B15" s="12" t="s">
        <v>26</v>
      </c>
      <c r="C15" s="24" t="s">
        <v>18</v>
      </c>
      <c r="D15" s="23">
        <v>2610</v>
      </c>
      <c r="E15" s="12" t="s">
        <v>27</v>
      </c>
      <c r="F15" s="16">
        <v>7000000</v>
      </c>
      <c r="G15" s="16">
        <v>7000000</v>
      </c>
      <c r="H15" s="23"/>
      <c r="I15" s="12" t="s">
        <v>27</v>
      </c>
      <c r="J15" s="16">
        <v>6922761.2300000004</v>
      </c>
      <c r="K15" s="16">
        <v>6922761.2300000004</v>
      </c>
      <c r="L15" s="23"/>
      <c r="M15" s="20">
        <v>6922761.2300000004</v>
      </c>
      <c r="N15" s="25"/>
      <c r="O15" s="20"/>
      <c r="P15" s="26" t="s">
        <v>28</v>
      </c>
    </row>
    <row r="16" spans="1:16" ht="38.25" x14ac:dyDescent="0.25">
      <c r="A16" s="23">
        <v>2</v>
      </c>
      <c r="B16" s="12" t="s">
        <v>19</v>
      </c>
      <c r="C16" s="24" t="s">
        <v>18</v>
      </c>
      <c r="D16" s="23">
        <v>2610</v>
      </c>
      <c r="E16" s="12" t="s">
        <v>29</v>
      </c>
      <c r="F16" s="16">
        <v>1300000</v>
      </c>
      <c r="G16" s="16">
        <v>1300000</v>
      </c>
      <c r="H16" s="23"/>
      <c r="I16" s="12" t="s">
        <v>29</v>
      </c>
      <c r="J16" s="17">
        <v>1225611.42</v>
      </c>
      <c r="K16" s="17">
        <v>1225611.42</v>
      </c>
      <c r="L16" s="21"/>
      <c r="M16" s="17">
        <v>1225611.42</v>
      </c>
      <c r="N16" s="23"/>
      <c r="O16" s="11"/>
      <c r="P16" s="26" t="s">
        <v>30</v>
      </c>
    </row>
    <row r="17" spans="1:16" ht="38.25" x14ac:dyDescent="0.25">
      <c r="A17" s="23">
        <v>3</v>
      </c>
      <c r="B17" s="26" t="s">
        <v>31</v>
      </c>
      <c r="C17" s="24" t="s">
        <v>18</v>
      </c>
      <c r="D17" s="23">
        <v>2610</v>
      </c>
      <c r="E17" s="12" t="s">
        <v>27</v>
      </c>
      <c r="F17" s="16">
        <v>23309464</v>
      </c>
      <c r="G17" s="16">
        <v>23309464</v>
      </c>
      <c r="H17" s="23"/>
      <c r="I17" s="12" t="s">
        <v>27</v>
      </c>
      <c r="J17" s="17">
        <v>23309462.579999998</v>
      </c>
      <c r="K17" s="17">
        <v>23309462.579999998</v>
      </c>
      <c r="L17" s="27"/>
      <c r="M17" s="17">
        <v>23309462.579999998</v>
      </c>
      <c r="N17" s="23"/>
      <c r="O17" s="11"/>
      <c r="P17" s="12" t="s">
        <v>32</v>
      </c>
    </row>
    <row r="18" spans="1:16" ht="38.25" x14ac:dyDescent="0.25">
      <c r="A18" s="23">
        <v>4</v>
      </c>
      <c r="B18" s="26" t="s">
        <v>33</v>
      </c>
      <c r="C18" s="24" t="s">
        <v>18</v>
      </c>
      <c r="D18" s="23">
        <v>2610</v>
      </c>
      <c r="E18" s="12" t="s">
        <v>27</v>
      </c>
      <c r="F18" s="16">
        <v>609700</v>
      </c>
      <c r="G18" s="16">
        <v>609700</v>
      </c>
      <c r="H18" s="23"/>
      <c r="I18" s="12" t="s">
        <v>27</v>
      </c>
      <c r="J18" s="18">
        <v>609666.64</v>
      </c>
      <c r="K18" s="18">
        <v>609666.64</v>
      </c>
      <c r="L18" s="23"/>
      <c r="M18" s="18">
        <v>609666.64</v>
      </c>
      <c r="N18" s="23"/>
      <c r="O18" s="22"/>
      <c r="P18" s="26" t="s">
        <v>34</v>
      </c>
    </row>
    <row r="19" spans="1:16" ht="51" x14ac:dyDescent="0.25">
      <c r="A19" s="23">
        <v>5</v>
      </c>
      <c r="B19" s="26" t="s">
        <v>35</v>
      </c>
      <c r="C19" s="24" t="s">
        <v>18</v>
      </c>
      <c r="D19" s="23">
        <v>2610</v>
      </c>
      <c r="E19" s="12" t="s">
        <v>27</v>
      </c>
      <c r="F19" s="16">
        <v>18800000</v>
      </c>
      <c r="G19" s="16">
        <v>18800000</v>
      </c>
      <c r="H19" s="23"/>
      <c r="I19" s="12" t="s">
        <v>27</v>
      </c>
      <c r="J19" s="18">
        <v>18700666.199999999</v>
      </c>
      <c r="K19" s="18">
        <v>18700666.199999999</v>
      </c>
      <c r="L19" s="23"/>
      <c r="M19" s="19">
        <v>18700666.199999999</v>
      </c>
      <c r="N19" s="23"/>
      <c r="O19" s="11"/>
      <c r="P19" s="26" t="s">
        <v>36</v>
      </c>
    </row>
    <row r="20" spans="1:16" ht="67.5" customHeight="1" x14ac:dyDescent="0.25">
      <c r="A20" s="23">
        <v>6</v>
      </c>
      <c r="B20" s="26" t="s">
        <v>37</v>
      </c>
      <c r="C20" s="24" t="s">
        <v>18</v>
      </c>
      <c r="D20" s="23">
        <v>2610</v>
      </c>
      <c r="E20" s="12" t="s">
        <v>27</v>
      </c>
      <c r="F20" s="16">
        <v>2000000</v>
      </c>
      <c r="G20" s="16">
        <v>2000000</v>
      </c>
      <c r="H20" s="23"/>
      <c r="I20" s="12" t="s">
        <v>27</v>
      </c>
      <c r="J20" s="18">
        <v>2000000</v>
      </c>
      <c r="K20" s="18">
        <v>2000000</v>
      </c>
      <c r="L20" s="23"/>
      <c r="M20" s="18">
        <v>2000000</v>
      </c>
      <c r="N20" s="23"/>
      <c r="O20" s="11"/>
      <c r="P20" s="26" t="s">
        <v>38</v>
      </c>
    </row>
    <row r="21" spans="1:16" ht="38.25" x14ac:dyDescent="0.25">
      <c r="A21" s="23">
        <v>7</v>
      </c>
      <c r="B21" s="26" t="s">
        <v>39</v>
      </c>
      <c r="C21" s="24" t="s">
        <v>18</v>
      </c>
      <c r="D21" s="23">
        <v>2610</v>
      </c>
      <c r="E21" s="12" t="s">
        <v>27</v>
      </c>
      <c r="F21" s="16">
        <v>80000</v>
      </c>
      <c r="G21" s="16">
        <v>80000</v>
      </c>
      <c r="H21" s="23"/>
      <c r="I21" s="12" t="s">
        <v>27</v>
      </c>
      <c r="J21" s="18">
        <v>74280</v>
      </c>
      <c r="K21" s="18">
        <v>74280</v>
      </c>
      <c r="L21" s="23"/>
      <c r="M21" s="18">
        <v>74280</v>
      </c>
      <c r="N21" s="23"/>
      <c r="O21" s="11"/>
      <c r="P21" s="26" t="s">
        <v>40</v>
      </c>
    </row>
    <row r="22" spans="1:16" ht="37.5" x14ac:dyDescent="0.25">
      <c r="A22" s="23">
        <v>8</v>
      </c>
      <c r="B22" s="26" t="s">
        <v>41</v>
      </c>
      <c r="C22" s="24" t="s">
        <v>18</v>
      </c>
      <c r="D22" s="23">
        <v>2610</v>
      </c>
      <c r="E22" s="12" t="s">
        <v>27</v>
      </c>
      <c r="F22" s="16">
        <v>250000</v>
      </c>
      <c r="G22" s="16">
        <v>250000</v>
      </c>
      <c r="H22" s="23"/>
      <c r="I22" s="12" t="s">
        <v>27</v>
      </c>
      <c r="J22" s="18">
        <v>223400</v>
      </c>
      <c r="K22" s="18">
        <v>223400</v>
      </c>
      <c r="L22" s="23"/>
      <c r="M22" s="18">
        <v>223400</v>
      </c>
      <c r="N22" s="23"/>
      <c r="O22" s="11"/>
      <c r="P22" s="26" t="s">
        <v>42</v>
      </c>
    </row>
    <row r="23" spans="1:16" ht="37.5" x14ac:dyDescent="0.25">
      <c r="A23" s="23">
        <v>9</v>
      </c>
      <c r="B23" s="26" t="s">
        <v>43</v>
      </c>
      <c r="C23" s="24" t="s">
        <v>18</v>
      </c>
      <c r="D23" s="23">
        <v>2610</v>
      </c>
      <c r="E23" s="12" t="s">
        <v>27</v>
      </c>
      <c r="F23" s="16">
        <v>84000</v>
      </c>
      <c r="G23" s="16">
        <v>84000</v>
      </c>
      <c r="H23" s="23"/>
      <c r="I23" s="12" t="s">
        <v>27</v>
      </c>
      <c r="J23" s="18">
        <v>78432</v>
      </c>
      <c r="K23" s="18">
        <v>78432</v>
      </c>
      <c r="L23" s="23"/>
      <c r="M23" s="18">
        <v>78432</v>
      </c>
      <c r="N23" s="23"/>
      <c r="O23" s="11"/>
      <c r="P23" s="26" t="s">
        <v>44</v>
      </c>
    </row>
    <row r="24" spans="1:16" ht="63.75" x14ac:dyDescent="0.25">
      <c r="A24" s="23">
        <v>10</v>
      </c>
      <c r="B24" s="26" t="s">
        <v>45</v>
      </c>
      <c r="C24" s="24" t="s">
        <v>18</v>
      </c>
      <c r="D24" s="23">
        <v>2610</v>
      </c>
      <c r="E24" s="12" t="s">
        <v>27</v>
      </c>
      <c r="F24" s="16">
        <v>855000</v>
      </c>
      <c r="G24" s="16">
        <v>855000</v>
      </c>
      <c r="H24" s="23"/>
      <c r="I24" s="12" t="s">
        <v>27</v>
      </c>
      <c r="J24" s="18">
        <v>794399.09</v>
      </c>
      <c r="K24" s="18">
        <v>794399.09</v>
      </c>
      <c r="L24" s="23"/>
      <c r="M24" s="19">
        <v>794399.09</v>
      </c>
      <c r="N24" s="23"/>
      <c r="O24" s="11"/>
      <c r="P24" s="26" t="s">
        <v>46</v>
      </c>
    </row>
    <row r="25" spans="1:16" ht="38.25" x14ac:dyDescent="0.25">
      <c r="A25" s="23">
        <v>11</v>
      </c>
      <c r="B25" s="26" t="s">
        <v>47</v>
      </c>
      <c r="C25" s="24" t="s">
        <v>18</v>
      </c>
      <c r="D25" s="23">
        <v>2610</v>
      </c>
      <c r="E25" s="12" t="s">
        <v>27</v>
      </c>
      <c r="F25" s="16">
        <v>45000</v>
      </c>
      <c r="G25" s="16">
        <v>45000</v>
      </c>
      <c r="H25" s="23"/>
      <c r="I25" s="12" t="s">
        <v>29</v>
      </c>
      <c r="J25" s="18">
        <v>21885.78</v>
      </c>
      <c r="K25" s="18">
        <v>21885.78</v>
      </c>
      <c r="L25" s="23"/>
      <c r="M25" s="19">
        <v>21885.78</v>
      </c>
      <c r="N25" s="23"/>
      <c r="O25" s="11"/>
      <c r="P25" s="26" t="s">
        <v>48</v>
      </c>
    </row>
    <row r="26" spans="1:16" ht="40.5" customHeight="1" x14ac:dyDescent="0.25">
      <c r="A26" s="28"/>
      <c r="B26" s="29" t="s">
        <v>9</v>
      </c>
      <c r="C26" s="28"/>
      <c r="D26" s="28"/>
      <c r="E26" s="28"/>
      <c r="F26" s="29">
        <f>SUM(F15:F25)</f>
        <v>54333164</v>
      </c>
      <c r="G26" s="29">
        <f>SUM(G15:G25)</f>
        <v>54333164</v>
      </c>
      <c r="H26" s="29">
        <v>0</v>
      </c>
      <c r="I26" s="28"/>
      <c r="J26" s="30">
        <f>SUM(J15:J25)</f>
        <v>53960564.939999998</v>
      </c>
      <c r="K26" s="30">
        <f t="shared" ref="K26:M26" si="0">SUM(K15:K25)</f>
        <v>53960564.939999998</v>
      </c>
      <c r="L26" s="30">
        <f t="shared" si="0"/>
        <v>0</v>
      </c>
      <c r="M26" s="30">
        <f t="shared" si="0"/>
        <v>53960564.939999998</v>
      </c>
      <c r="N26" s="30">
        <f t="shared" ref="N26:O26" si="1">N15+N16</f>
        <v>0</v>
      </c>
      <c r="O26" s="30">
        <f t="shared" si="1"/>
        <v>0</v>
      </c>
      <c r="P26" s="13"/>
    </row>
    <row r="27" spans="1:16" ht="18.75" x14ac:dyDescent="0.25">
      <c r="A27" s="14"/>
      <c r="B27" s="15"/>
      <c r="C27" s="14"/>
      <c r="D27" s="14"/>
      <c r="E27" s="14"/>
    </row>
    <row r="28" spans="1:16" ht="7.5" customHeight="1" x14ac:dyDescent="0.25"/>
    <row r="29" spans="1:16" ht="53.25" hidden="1" customHeight="1" x14ac:dyDescent="0.3">
      <c r="B29" s="8"/>
      <c r="C29" s="2"/>
      <c r="D29" s="2"/>
      <c r="E29" s="2"/>
      <c r="F29" s="2"/>
      <c r="G29" s="2"/>
      <c r="H29" s="7"/>
      <c r="I29" s="5"/>
      <c r="J29" s="5"/>
    </row>
    <row r="30" spans="1:16" ht="18.75" x14ac:dyDescent="0.3">
      <c r="B30" s="2"/>
      <c r="C30" s="2"/>
      <c r="D30" s="2"/>
      <c r="E30" s="2"/>
      <c r="F30" s="2"/>
      <c r="G30" s="2"/>
      <c r="H30" s="5"/>
      <c r="I30" s="5"/>
      <c r="J30" s="5"/>
    </row>
    <row r="31" spans="1:16" ht="18.75" x14ac:dyDescent="0.3">
      <c r="B31" s="2"/>
      <c r="C31" s="2"/>
      <c r="D31" s="2"/>
      <c r="E31" s="2"/>
      <c r="F31" s="2"/>
      <c r="G31" s="2"/>
      <c r="H31" s="5"/>
      <c r="I31" s="5"/>
      <c r="J31" s="5"/>
    </row>
    <row r="32" spans="1:16" ht="18.75" x14ac:dyDescent="0.3">
      <c r="B32" s="2"/>
      <c r="C32" s="2"/>
      <c r="D32" s="2"/>
      <c r="E32" s="2"/>
      <c r="F32" s="2"/>
      <c r="G32" s="2"/>
      <c r="H32" s="5"/>
      <c r="I32" s="5"/>
      <c r="J32" s="5"/>
    </row>
    <row r="33" spans="2:10" ht="18.75" x14ac:dyDescent="0.3">
      <c r="B33" s="2"/>
      <c r="C33" s="2"/>
      <c r="D33" s="2"/>
      <c r="E33" s="2"/>
      <c r="F33" s="2"/>
      <c r="G33" s="2"/>
      <c r="H33" s="5"/>
      <c r="I33" s="5"/>
      <c r="J33" s="5"/>
    </row>
    <row r="34" spans="2:10" ht="18.75" x14ac:dyDescent="0.3">
      <c r="B34" s="2"/>
      <c r="C34" s="2"/>
      <c r="D34" s="2"/>
      <c r="E34" s="2"/>
      <c r="F34" s="2"/>
      <c r="G34" s="2"/>
      <c r="H34" s="5"/>
    </row>
    <row r="35" spans="2:10" x14ac:dyDescent="0.25">
      <c r="B35" s="4"/>
      <c r="C35" s="4"/>
      <c r="D35" s="4"/>
      <c r="E35" s="4"/>
      <c r="F35" s="4"/>
      <c r="G35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RePack by Diakov</cp:lastModifiedBy>
  <cp:lastPrinted>2024-03-14T08:49:47Z</cp:lastPrinted>
  <dcterms:created xsi:type="dcterms:W3CDTF">2021-03-04T13:41:37Z</dcterms:created>
  <dcterms:modified xsi:type="dcterms:W3CDTF">2025-03-06T06:10:02Z</dcterms:modified>
</cp:coreProperties>
</file>